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9" i="1" l="1"/>
  <c r="E106" i="1"/>
  <c r="E81" i="1"/>
  <c r="E91" i="1"/>
  <c r="E35" i="1" l="1"/>
  <c r="E33" i="1"/>
  <c r="E34" i="1"/>
  <c r="E98" i="1" l="1"/>
  <c r="E96" i="1" l="1"/>
  <c r="E13" i="1" l="1"/>
  <c r="E130" i="1" l="1"/>
  <c r="E133" i="1"/>
  <c r="E134" i="1" s="1"/>
  <c r="E139" i="1" s="1"/>
  <c r="E140" i="1" s="1"/>
  <c r="E136" i="1"/>
  <c r="E137" i="1" s="1"/>
  <c r="E138" i="1" s="1"/>
  <c r="E128" i="1"/>
  <c r="E127" i="1"/>
  <c r="E10" i="1"/>
  <c r="E16" i="1" s="1"/>
  <c r="E122" i="1"/>
  <c r="E121" i="1"/>
  <c r="E123" i="1" s="1"/>
  <c r="E108" i="1"/>
  <c r="E111" i="1" s="1"/>
  <c r="E109" i="1"/>
  <c r="E116" i="1"/>
  <c r="E115" i="1"/>
  <c r="E114" i="1"/>
  <c r="E112" i="1"/>
  <c r="E113" i="1" s="1"/>
  <c r="E141" i="1" l="1"/>
  <c r="E124" i="1"/>
  <c r="E129" i="1"/>
  <c r="E110" i="1"/>
  <c r="E103" i="1"/>
  <c r="E69" i="1"/>
  <c r="E77" i="1" s="1"/>
  <c r="E93" i="1"/>
  <c r="E92" i="1"/>
  <c r="E90" i="1"/>
  <c r="E89" i="1"/>
  <c r="E88" i="1"/>
  <c r="E87" i="1"/>
  <c r="E84" i="1"/>
  <c r="E86" i="1"/>
  <c r="E85" i="1"/>
  <c r="E72" i="1" l="1"/>
  <c r="E75" i="1"/>
  <c r="E73" i="1"/>
  <c r="E78" i="1"/>
  <c r="E79" i="1"/>
  <c r="E80" i="1"/>
  <c r="E71" i="1"/>
  <c r="E70" i="1"/>
  <c r="E74" i="1"/>
  <c r="E76" i="1"/>
  <c r="E39" i="1" l="1"/>
  <c r="E38" i="1" s="1"/>
  <c r="E11" i="1"/>
  <c r="E4" i="1"/>
  <c r="E8" i="1"/>
  <c r="E5" i="1"/>
  <c r="E15" i="1" l="1"/>
  <c r="E20" i="1" s="1"/>
  <c r="E19" i="1" l="1"/>
</calcChain>
</file>

<file path=xl/sharedStrings.xml><?xml version="1.0" encoding="utf-8"?>
<sst xmlns="http://schemas.openxmlformats.org/spreadsheetml/2006/main" count="335" uniqueCount="146">
  <si>
    <t>По каталогу RAL 8004</t>
  </si>
  <si>
    <t>Наименование и номер
эталона цвета или образец колера</t>
  </si>
  <si>
    <t>Наименование материала отделки</t>
  </si>
  <si>
    <t>Система штукатурных фасадов по
утеплителю</t>
  </si>
  <si>
    <t>Навесной вентилируемый фасад с
облицовкой металлическими
фальцевыми оцинкованными
стальными панелями ( толщина
стали 0,6 мм)</t>
  </si>
  <si>
    <t>По каталогу RAL 7004</t>
  </si>
  <si>
    <t>1. ФАСАД</t>
  </si>
  <si>
    <t>1.1. Оси 1-7</t>
  </si>
  <si>
    <t>1.3. Оси А-И</t>
  </si>
  <si>
    <t>1.4. Оси И-А</t>
  </si>
  <si>
    <t>ИТОГО</t>
  </si>
  <si>
    <t>Навесной вентилируемый фасад</t>
  </si>
  <si>
    <t>Ед.изм</t>
  </si>
  <si>
    <t>Кол-во</t>
  </si>
  <si>
    <t>м2</t>
  </si>
  <si>
    <t>п/п</t>
  </si>
  <si>
    <t>Наименование материала</t>
  </si>
  <si>
    <t>ТЕХНОНИКОЛЬ "ТЕХНОВЕНТ СТАНДАРТ", 150 мм</t>
  </si>
  <si>
    <t>ТЕХНОНИКОЛЬ  «ТЕХНОФАС ОПТИМА», 150 мм</t>
  </si>
  <si>
    <t>Поз.</t>
  </si>
  <si>
    <t>Шпатлевка в 2 слоя окрашеная
акриловой атмосферостойкой
краской в цвет панелей (RAL 7004)</t>
  </si>
  <si>
    <t>По каталогу RAL 7004.
Уточнить после покупки
фальцевых панелей</t>
  </si>
  <si>
    <t>Наименование и номер
эталона цвета</t>
  </si>
  <si>
    <t>Наименование работ</t>
  </si>
  <si>
    <t>шт.</t>
  </si>
  <si>
    <t>м.п</t>
  </si>
  <si>
    <t>Марка</t>
  </si>
  <si>
    <t>Наименование</t>
  </si>
  <si>
    <t>Длина х Высота
(h), мм</t>
  </si>
  <si>
    <t>Р-1</t>
  </si>
  <si>
    <t>Вентиляционная решетка из сетки, RAL 7016</t>
  </si>
  <si>
    <t>Р-2</t>
  </si>
  <si>
    <t>Корзина с декоративным экраном 900х550х1765 (h)</t>
  </si>
  <si>
    <t>Кронштейн 60х40х5 L=190 мм ГОСТ 8645-68</t>
  </si>
  <si>
    <t>Кронштейн 60х40х5 L=290 мм ГОСТ 8645-68</t>
  </si>
  <si>
    <t>К-1.1</t>
  </si>
  <si>
    <t>К-1</t>
  </si>
  <si>
    <t>К-2</t>
  </si>
  <si>
    <t>Примечания:</t>
  </si>
  <si>
    <t>1. Внешний вид корзин согласовать отдельно</t>
  </si>
  <si>
    <t>2. Учесть закрытие окон пленкой полиэтиленовой - 150 мкм</t>
  </si>
  <si>
    <t>3. Отлив из оцинкованной стали 0,7 мм выполнить с полимерным покрытием. Колер в цвет переплётов</t>
  </si>
  <si>
    <t>920х295 (h)⠀</t>
  </si>
  <si>
    <t xml:space="preserve">Отлив (штукатурный фасад), ширина - 250 мм </t>
  </si>
  <si>
    <t xml:space="preserve">Отлив (навесной фасад), ширина - 330 мм </t>
  </si>
  <si>
    <t>Отлив (балконные двери), ширина - 200 мм</t>
  </si>
  <si>
    <t>2. Монтаж утеплителя</t>
  </si>
  <si>
    <t>Подготовка поверхности перед окраской</t>
  </si>
  <si>
    <t>Система штукатурных фасадов по
утеплителю с финишной
полимерной окраской</t>
  </si>
  <si>
    <t>1.2 Оси 7-1</t>
  </si>
  <si>
    <t>1010x860(h)</t>
  </si>
  <si>
    <t>Обозначение</t>
  </si>
  <si>
    <t>К-3</t>
  </si>
  <si>
    <t>СН-1</t>
  </si>
  <si>
    <t>М-1</t>
  </si>
  <si>
    <t>Б-1</t>
  </si>
  <si>
    <t>А-1</t>
  </si>
  <si>
    <t>Кровельная лестница L=7,7 м производства Металл Профиль или аналог</t>
  </si>
  <si>
    <t>Кровельная лестница L=5,92 м производства Металл Профиль или аналог</t>
  </si>
  <si>
    <t>Кровельная лестница L=0,795 м производства Металл Профиль или аналог</t>
  </si>
  <si>
    <t>Переходной мостик L= 21,37 м.п производства Металл Профиль или аналог</t>
  </si>
  <si>
    <t>База для установки на вертикальной поверхности "Аист" Safe-Tec арт. AST010 или аналог</t>
  </si>
  <si>
    <t>Аэратор кровельный 160х460 мм производства Технониколь или аналог</t>
  </si>
  <si>
    <t>м.п.</t>
  </si>
  <si>
    <t>Снегозадержатель трубчатый "Металл профиль ROOFRetail" или аналог</t>
  </si>
  <si>
    <t>Тип</t>
  </si>
  <si>
    <t>Тип
кровли 1</t>
  </si>
  <si>
    <t>1.Фальцевые оцинкованные стальные панели (толщина
стали 0,6 мм) - 30 мм
2. Обрешетка- профиль КПШ 90х20х1,5 мм, шаг 150 мм - 20 мм
3. Вентилируемый зазор между элементами контробрешетки - 40 мм
4. Контробрешетка из профиля ПШ 40х1,2 мм - 40 мм
5. Гидро-ветрозащитная мембрана Изоспан AF (НГ) или аналог
6. Заполнение между контпрогонами минераловатным утеплителем Технониколь Технолайт Экстра или аналог -50 мм                                                        7. Контрпрогоны ПШ 50х1,2 мм, шаг 600 мм                                                                                8. Заполнение между прогонами минераловатным утеплителем Технониколь Технолайт Экстра или аналог - 200 мм
9. Прогоны вдоль ската - ТПП 200х45х1,5 мм, шаг 600 мм -200 мм
10. Пароизоляция Изоспан В или аналог - 2 мм
11. Балки стальные 120х120х4 ( в том числе в поперечном направлении)</t>
  </si>
  <si>
    <t>Тип
кровли 2</t>
  </si>
  <si>
    <t>Тип
кровли 3</t>
  </si>
  <si>
    <t>Тип
кровли 4</t>
  </si>
  <si>
    <t>Тип
кровли 5</t>
  </si>
  <si>
    <t>Система "ТН-Кровля Стандарт"                                                                                                            1. ТехноЭласт ЭКП - 4 мм
2. ТехноЭласт ЭПП - 4 мм
3. Праймер битумный
4.Цементно-песчаная стяжка М150, армированная сеткой 4Вр1-50/4Вр1-50 - 50 мм
5. Пленка полиэтиленовая 200 мкм
6. Уклонообразующий слой - керамзитовый гравий - 40-100 мм
7. Экструзионный пенополистирол "Технониколь Carbon Prof" - 150 мм
8. Пароизоляция Унифлекс ЭПП - 2 мм</t>
  </si>
  <si>
    <t>1. Фальцевые оцинкованные стальные панели (толщина стали 0,6 мм) - 30 мм
2. Обрешетка- профиль КПШ 90х20х1,5 мм, шаг 150 мм - 20 мм
3. Вентилируемый зазор между элементами контробрешетки - 40 мм
4. Контробрешетка из профиля ПШ 40х1,2 мм - 40 мм
5. Гидро-ветрозащитная мембрана Изоспан AF(НГ) или аналог
6. Заполнение между контрпрогонами минераловатным утеплителем Технониколь Технолайт Экстра или аналог - 50 мм
7. Контрпрогоны ПШ 50х1,2 мм, шаг 600 мм - 50 мм
8. Заполнение между прогонами минераловатным утеплителем Технониколь Технолайт Экстра или аналог - 100 мм                                                    9. Прогоны вдоль ската ТПП 100х45х1,5 мм, шаг 600 мм - 100 мм
10. Пароизоляция Унифлекс ЭПП - 2 мм
11. Уклонообразующий слой - керамзитовый гравий - 180-20 мм</t>
  </si>
  <si>
    <t>Система "ТН-Кровля Стандарт Тротуар"
1.Бетонная тротуарная плитка на клею - 30 мм
2.Цементно-песчаная смесь (цемент 10%)- 20 мм
3. Балласт из гравийного отсева фр. 5-10 мм - 40 мм
4. Профилированная мембрана PLANTER Geo - 8 мм
5. ТехноЭласт ЭПП в 2 слоя по слою битумного праймера -8 мм
6. Цементно-песчаная стяжка М150, армированная сеткой 4Вр1-50/4Вр1-50 - 50 мм
7. Пленка полиэтиленовая 200 мкм
8. Уклонообразующий слой - керамзитовый гравий - 50-100 мм
9. Экструзионный пенополистирол "Технониколь Carbon Prof" - 150 мм
10 .Пароизоляция Унифлекс ЭПП - 2 мм</t>
  </si>
  <si>
    <t>3. Кровля</t>
  </si>
  <si>
    <t>Кровельная воронка Ø 110 с электроподогревом</t>
  </si>
  <si>
    <t>Откосы окон - 200мм</t>
  </si>
  <si>
    <t>Отлив 2</t>
  </si>
  <si>
    <t>Костыль 2</t>
  </si>
  <si>
    <t>Герметик</t>
  </si>
  <si>
    <t>Минераловатный утеплитель</t>
  </si>
  <si>
    <t>Фальцевые панели</t>
  </si>
  <si>
    <t>Соединительная лента</t>
  </si>
  <si>
    <t>Нащельник из оцинкованной стали 0,7 мм</t>
  </si>
  <si>
    <t>Профиль стальной П-образный 150х65</t>
  </si>
  <si>
    <t>Гидро-ветрозащитная паропроницаемая усиленная мембрана</t>
  </si>
  <si>
    <t>Профиль  из оцинкованной крашенной стали толщиной не менее 0,7 мм RAL 7004</t>
  </si>
  <si>
    <t>Профиль стальной гнутый из оцинкованной стали 0,7 мм, ширина заготовки 160 мм</t>
  </si>
  <si>
    <t>Мастика</t>
  </si>
  <si>
    <t>Краевая рейка</t>
  </si>
  <si>
    <t>1. ПВХ Мембрана "Технониколь Logicroof V-RP" -1,5 мм (дополнительный слой мембраны и геотекстить -см. узел 34 комплект 2023-ПС-1-3-АР.2(14))
2. Водосточный желоб из нержавеющей стали -1 мм
3. Минераловатный утеплитель "Технониколь Техноруф В60" толщиной 50 мм или аналог
4. Минераловатный утеплитель "Технониколь ТехноРуф Н Проф" толщиной 150 мм или аналог плотностью 120 кг/м3
5. Рулонная пароизоляция "Технониколь Паробарьер СФ1000" - 1 мм
6. Профнастил НС60-845-0,9 по уклону ГОСТ 24045-2016-60 мм</t>
  </si>
  <si>
    <t>Геотекстиль</t>
  </si>
  <si>
    <t>ЦСП 10 мм (2 слоя)</t>
  </si>
  <si>
    <t>Профиль для крепления короба</t>
  </si>
  <si>
    <t>Планка карнизная</t>
  </si>
  <si>
    <t>Планка плоского конька</t>
  </si>
  <si>
    <t>Планка опорная вентпрогон</t>
  </si>
  <si>
    <t>Лист оцинкованный горячекатаный 10 мм ГОСТ 19903-74</t>
  </si>
  <si>
    <t>Цементно-песчаный раствор</t>
  </si>
  <si>
    <t>Профиль оцинкованный</t>
  </si>
  <si>
    <t>Техноэласт ЭКП СТО
72746455-3.1.11-2015</t>
  </si>
  <si>
    <t>Техноэласт ЭПП СТО
72746455-3.1.11-2015</t>
  </si>
  <si>
    <t>Мембрана</t>
  </si>
  <si>
    <t>Огнестойкая монтажная пена</t>
  </si>
  <si>
    <t>4. Отделка откосов вентрешеток крепить через планку аквилона с обрамлением нащельником по месту (по типу отделки узел 27 л.12).</t>
  </si>
  <si>
    <t>Отлив 1</t>
  </si>
  <si>
    <t>Костыль 1</t>
  </si>
  <si>
    <t>Галтель из цементно-песчаного раствора М150</t>
  </si>
  <si>
    <t>Угловой профиль ПВХ с капельником</t>
  </si>
  <si>
    <t>Профиль стальной 80х170</t>
  </si>
  <si>
    <t>Стяжка ЦПР М200</t>
  </si>
  <si>
    <t>Профиль стальной П-образный 150х100</t>
  </si>
  <si>
    <t>Техноэласт ЭКП СТО 
72746455-3.1.11-2015 дополнительный слой</t>
  </si>
  <si>
    <t>Техноэласт ЭПП СТО
72746455-3.1.11-2015 дополнительный слой</t>
  </si>
  <si>
    <t>Костыль 3</t>
  </si>
  <si>
    <t>5. В водосточном стальном коробе согласно мест установки водосточных воронок (см. 2023-ПС-103-ВК) выполнить отверстия диаметром 250 мм для крепления чаш водосточных воронок. Размер уточнить после закупки чаш воронок. Торцы водосточных коробов (Поз.С17 - л.20) по осям А, Г, Д, И заварить листом металла толщиной 1 мм. Сварку вести электродами Э50 ГОСТ 9467-75, катет шва принимать по наименьшей толщине свариваемых элементов. Короб Поз. С17 выполнить из оцинкованной стали с антикоррозийным покрытием.</t>
  </si>
  <si>
    <t>Отлив 3</t>
  </si>
  <si>
    <t>Данные элемента кровли (наименование, толщина,
основание и др.), мм</t>
  </si>
  <si>
    <t>Данные элементов пола (наименование, толщина,
основание и др.), мм</t>
  </si>
  <si>
    <t xml:space="preserve"> - напольная керамогранитная плитка с шероховатой
поверхностью на клею - 20
-Рулонный гидроизоляционный наплавляемый битумно-полимерный материал Техноэласт ЭПП СТО 72746455-3.1.11-2015 в 2 слоя с выводом на стены на высоту 300 мм
- стяжка из цементно-песчаного раствора М150, армированная сеткой 4ВрI 100×100 (ГОСТ 23279-2012) - 65-40
- диффузионная мембрана Технониколь Альфа Вент 150 (или аналог)
- минеральная теплоизоляция Технониколь ТЕХНОРУФ ПРОФ кг/м3 160 (или аналог) - 50 мм
- пароизоляция Унифлекс ЭПП или аналог</t>
  </si>
  <si>
    <t>1 Приямок. Тип пола-5</t>
  </si>
  <si>
    <t>Костыль 4</t>
  </si>
  <si>
    <t>Отлив 4</t>
  </si>
  <si>
    <t>Рулонный гидроизоляционный наплавляемый битумно-полимерный материал Техноэласт ЭПП доп. слой</t>
  </si>
  <si>
    <t>4. Узел 21</t>
  </si>
  <si>
    <t>5. Железобетонные торцы плит, нижняя поверхность плит под балконом</t>
  </si>
  <si>
    <t>6. Корзины и кронштейны</t>
  </si>
  <si>
    <t xml:space="preserve">7. Устройство отливов </t>
  </si>
  <si>
    <t>8. Устройство откосов</t>
  </si>
  <si>
    <t>9. Устройство вентиляционных решеток</t>
  </si>
  <si>
    <t>10. Элементы кровли</t>
  </si>
  <si>
    <t>11. Узел 34</t>
  </si>
  <si>
    <t>12. Узел 35</t>
  </si>
  <si>
    <t>13. Разрез 11-11</t>
  </si>
  <si>
    <t>14. Узел 37</t>
  </si>
  <si>
    <t>15. Узел 38</t>
  </si>
  <si>
    <t>16. Узел 46, 46.1</t>
  </si>
  <si>
    <t>17. Узел 33.1, 39, 42</t>
  </si>
  <si>
    <t>18. Узел 40</t>
  </si>
  <si>
    <t>Водостояная воронка d75 с электроподогревом</t>
  </si>
  <si>
    <t>ПВХ Мембрана, см п. 6</t>
  </si>
  <si>
    <t>Водосточный короб, см. п. 5</t>
  </si>
  <si>
    <t>Пароизоляция Изоспан В</t>
  </si>
  <si>
    <t>7. Костыли выполнить с шагом 500 мм</t>
  </si>
  <si>
    <t>6. ПВХ мембрану крепить к основанию полиуретановым клеем-праймером, полотна между собой сваривать горячим воздухом. До выполнения основного слоя ПВХ мембраны угловые стыки предварительно проклеить полосой мембраны шириной 200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</si>
</sst>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1" xfId="0" applyFill="1" applyBorder="1" applyAlignment="1">
      <alignment horizontal="right" vertical="center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2" fontId="10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2" fillId="0" borderId="0" xfId="0" applyFont="1"/>
    <xf numFmtId="0" fontId="0" fillId="0" borderId="1" xfId="0" applyBorder="1" applyAlignment="1">
      <alignment horizontal="left" wrapText="1"/>
    </xf>
    <xf numFmtId="2" fontId="0" fillId="0" borderId="0" xfId="0" applyNumberFormat="1"/>
    <xf numFmtId="0" fontId="6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2" fontId="12" fillId="0" borderId="0" xfId="0" applyNumberFormat="1" applyFont="1"/>
    <xf numFmtId="0" fontId="0" fillId="0" borderId="1" xfId="0" applyBorder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left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zoomScale="115" zoomScaleNormal="115" workbookViewId="0">
      <selection activeCell="C4" sqref="C4"/>
    </sheetView>
  </sheetViews>
  <sheetFormatPr defaultRowHeight="15" x14ac:dyDescent="0.25"/>
  <cols>
    <col min="1" max="1" width="7.28515625" customWidth="1"/>
    <col min="2" max="2" width="31.85546875" customWidth="1"/>
    <col min="3" max="3" width="32.85546875" customWidth="1"/>
    <col min="4" max="4" width="8.28515625" customWidth="1"/>
    <col min="5" max="5" width="9.42578125" customWidth="1"/>
  </cols>
  <sheetData>
    <row r="1" spans="1:7" ht="15.75" x14ac:dyDescent="0.25">
      <c r="A1" s="82" t="s">
        <v>6</v>
      </c>
      <c r="B1" s="83"/>
      <c r="C1" s="83"/>
      <c r="D1" s="83"/>
      <c r="E1" s="84"/>
    </row>
    <row r="2" spans="1:7" ht="45" x14ac:dyDescent="0.25">
      <c r="A2" s="8" t="s">
        <v>15</v>
      </c>
      <c r="B2" s="1" t="s">
        <v>2</v>
      </c>
      <c r="C2" s="1" t="s">
        <v>1</v>
      </c>
      <c r="D2" s="1" t="s">
        <v>12</v>
      </c>
      <c r="E2" s="1" t="s">
        <v>13</v>
      </c>
    </row>
    <row r="3" spans="1:7" ht="15" customHeight="1" x14ac:dyDescent="0.25">
      <c r="A3" s="85" t="s">
        <v>7</v>
      </c>
      <c r="B3" s="85"/>
      <c r="C3" s="85"/>
      <c r="D3" s="85"/>
      <c r="E3" s="85"/>
    </row>
    <row r="4" spans="1:7" s="4" customFormat="1" ht="35.25" customHeight="1" x14ac:dyDescent="0.25">
      <c r="A4" s="15">
        <v>1</v>
      </c>
      <c r="B4" s="7" t="s">
        <v>3</v>
      </c>
      <c r="C4" s="7" t="s">
        <v>0</v>
      </c>
      <c r="D4" s="10" t="s">
        <v>14</v>
      </c>
      <c r="E4" s="6">
        <f>258.9+0.57</f>
        <v>259.46999999999997</v>
      </c>
      <c r="G4" s="33"/>
    </row>
    <row r="5" spans="1:7" s="4" customFormat="1" ht="48.75" customHeight="1" x14ac:dyDescent="0.25">
      <c r="A5" s="15">
        <v>2</v>
      </c>
      <c r="B5" s="7" t="s">
        <v>48</v>
      </c>
      <c r="C5" s="7" t="s">
        <v>21</v>
      </c>
      <c r="D5" s="10" t="s">
        <v>14</v>
      </c>
      <c r="E5" s="6">
        <f>8.26+0.09</f>
        <v>8.35</v>
      </c>
    </row>
    <row r="6" spans="1:7" x14ac:dyDescent="0.25">
      <c r="A6" s="85" t="s">
        <v>49</v>
      </c>
      <c r="B6" s="85"/>
      <c r="C6" s="85"/>
      <c r="D6" s="85"/>
      <c r="E6" s="85"/>
    </row>
    <row r="7" spans="1:7" s="4" customFormat="1" ht="35.25" customHeight="1" x14ac:dyDescent="0.25">
      <c r="A7" s="15">
        <v>3</v>
      </c>
      <c r="B7" s="7" t="s">
        <v>3</v>
      </c>
      <c r="C7" s="7" t="s">
        <v>0</v>
      </c>
      <c r="D7" s="10" t="s">
        <v>14</v>
      </c>
      <c r="E7" s="6">
        <v>315.5</v>
      </c>
    </row>
    <row r="8" spans="1:7" s="4" customFormat="1" ht="48.75" customHeight="1" x14ac:dyDescent="0.25">
      <c r="A8" s="15">
        <v>4</v>
      </c>
      <c r="B8" s="7" t="s">
        <v>48</v>
      </c>
      <c r="C8" s="7" t="s">
        <v>21</v>
      </c>
      <c r="D8" s="10" t="s">
        <v>14</v>
      </c>
      <c r="E8" s="6">
        <f>10.4+0.09</f>
        <v>10.49</v>
      </c>
    </row>
    <row r="9" spans="1:7" x14ac:dyDescent="0.25">
      <c r="A9" s="85" t="s">
        <v>8</v>
      </c>
      <c r="B9" s="85"/>
      <c r="C9" s="85"/>
      <c r="D9" s="85"/>
      <c r="E9" s="85"/>
    </row>
    <row r="10" spans="1:7" s="4" customFormat="1" ht="75.75" customHeight="1" x14ac:dyDescent="0.25">
      <c r="A10" s="15">
        <v>5</v>
      </c>
      <c r="B10" s="5" t="s">
        <v>4</v>
      </c>
      <c r="C10" s="5" t="s">
        <v>5</v>
      </c>
      <c r="D10" s="10" t="s">
        <v>14</v>
      </c>
      <c r="E10" s="6">
        <f>449.8</f>
        <v>449.8</v>
      </c>
    </row>
    <row r="11" spans="1:7" s="4" customFormat="1" ht="48.75" customHeight="1" x14ac:dyDescent="0.25">
      <c r="A11" s="15">
        <v>6</v>
      </c>
      <c r="B11" s="7" t="s">
        <v>48</v>
      </c>
      <c r="C11" s="7" t="s">
        <v>21</v>
      </c>
      <c r="D11" s="10" t="s">
        <v>14</v>
      </c>
      <c r="E11" s="6">
        <f>11.4+0.09</f>
        <v>11.49</v>
      </c>
    </row>
    <row r="12" spans="1:7" x14ac:dyDescent="0.25">
      <c r="A12" s="85" t="s">
        <v>9</v>
      </c>
      <c r="B12" s="85"/>
      <c r="C12" s="85"/>
      <c r="D12" s="85"/>
      <c r="E12" s="85"/>
    </row>
    <row r="13" spans="1:7" s="4" customFormat="1" ht="75.75" customHeight="1" x14ac:dyDescent="0.25">
      <c r="A13" s="15">
        <v>7</v>
      </c>
      <c r="B13" s="5" t="s">
        <v>4</v>
      </c>
      <c r="C13" s="5" t="s">
        <v>5</v>
      </c>
      <c r="D13" s="10" t="s">
        <v>14</v>
      </c>
      <c r="E13" s="3">
        <f>496.76</f>
        <v>496.76</v>
      </c>
    </row>
    <row r="14" spans="1:7" s="4" customFormat="1" ht="52.5" customHeight="1" x14ac:dyDescent="0.25">
      <c r="A14" s="15">
        <v>8</v>
      </c>
      <c r="B14" s="7" t="s">
        <v>48</v>
      </c>
      <c r="C14" s="7" t="s">
        <v>21</v>
      </c>
      <c r="D14" s="10" t="s">
        <v>14</v>
      </c>
      <c r="E14" s="6">
        <v>12.7</v>
      </c>
    </row>
    <row r="15" spans="1:7" ht="30" customHeight="1" x14ac:dyDescent="0.25">
      <c r="A15" s="70" t="s">
        <v>10</v>
      </c>
      <c r="B15" s="70"/>
      <c r="C15" s="71" t="s">
        <v>3</v>
      </c>
      <c r="D15" s="71"/>
      <c r="E15" s="34">
        <f>SUM(E4,E7)+E5+E8+E11+E14</f>
        <v>618.00000000000011</v>
      </c>
    </row>
    <row r="16" spans="1:7" ht="21" customHeight="1" x14ac:dyDescent="0.25">
      <c r="A16" s="70"/>
      <c r="B16" s="70"/>
      <c r="C16" s="71" t="s">
        <v>11</v>
      </c>
      <c r="D16" s="71"/>
      <c r="E16" s="13">
        <f>SUM(E13,E10)</f>
        <v>946.56</v>
      </c>
    </row>
    <row r="17" spans="1:9" ht="21" customHeight="1" x14ac:dyDescent="0.25">
      <c r="A17" s="54" t="s">
        <v>46</v>
      </c>
      <c r="B17" s="54"/>
      <c r="C17" s="54"/>
      <c r="D17" s="54"/>
      <c r="E17" s="54"/>
    </row>
    <row r="18" spans="1:9" ht="21" customHeight="1" x14ac:dyDescent="0.25">
      <c r="A18" s="8" t="s">
        <v>15</v>
      </c>
      <c r="B18" s="58" t="s">
        <v>16</v>
      </c>
      <c r="C18" s="58"/>
      <c r="D18" s="1" t="s">
        <v>12</v>
      </c>
      <c r="E18" s="1" t="s">
        <v>13</v>
      </c>
      <c r="H18" s="37"/>
      <c r="I18" s="37"/>
    </row>
    <row r="19" spans="1:9" ht="21" customHeight="1" x14ac:dyDescent="0.25">
      <c r="A19" s="11">
        <v>1</v>
      </c>
      <c r="B19" s="68" t="s">
        <v>17</v>
      </c>
      <c r="C19" s="69"/>
      <c r="D19" s="27" t="s">
        <v>14</v>
      </c>
      <c r="E19" s="12">
        <f>E16</f>
        <v>946.56</v>
      </c>
      <c r="H19" s="40"/>
      <c r="I19" s="45"/>
    </row>
    <row r="20" spans="1:9" ht="21" customHeight="1" x14ac:dyDescent="0.25">
      <c r="A20" s="11">
        <v>2</v>
      </c>
      <c r="B20" s="95" t="s">
        <v>18</v>
      </c>
      <c r="C20" s="69"/>
      <c r="D20" s="27" t="s">
        <v>14</v>
      </c>
      <c r="E20" s="12">
        <f>E15</f>
        <v>618.00000000000011</v>
      </c>
    </row>
    <row r="21" spans="1:9" ht="21" customHeight="1" x14ac:dyDescent="0.25">
      <c r="A21" s="82" t="s">
        <v>75</v>
      </c>
      <c r="B21" s="83"/>
      <c r="C21" s="83"/>
      <c r="D21" s="83"/>
      <c r="E21" s="84"/>
    </row>
    <row r="22" spans="1:9" ht="37.5" customHeight="1" x14ac:dyDescent="0.25">
      <c r="A22" s="26" t="s">
        <v>65</v>
      </c>
      <c r="B22" s="92" t="s">
        <v>118</v>
      </c>
      <c r="C22" s="93"/>
      <c r="D22" s="25" t="s">
        <v>12</v>
      </c>
      <c r="E22" s="25" t="s">
        <v>13</v>
      </c>
    </row>
    <row r="23" spans="1:9" ht="226.5" customHeight="1" x14ac:dyDescent="0.25">
      <c r="A23" s="32" t="s">
        <v>66</v>
      </c>
      <c r="B23" s="87" t="s">
        <v>67</v>
      </c>
      <c r="C23" s="88"/>
      <c r="D23" s="32" t="s">
        <v>14</v>
      </c>
      <c r="E23" s="13">
        <v>377.4</v>
      </c>
    </row>
    <row r="24" spans="1:9" ht="216.75" customHeight="1" x14ac:dyDescent="0.25">
      <c r="A24" s="32" t="s">
        <v>68</v>
      </c>
      <c r="B24" s="89" t="s">
        <v>73</v>
      </c>
      <c r="C24" s="88"/>
      <c r="D24" s="32" t="s">
        <v>14</v>
      </c>
      <c r="E24" s="13">
        <v>4.5999999999999996</v>
      </c>
      <c r="H24" s="37"/>
      <c r="I24" s="37"/>
    </row>
    <row r="25" spans="1:9" ht="167.25" customHeight="1" x14ac:dyDescent="0.25">
      <c r="A25" s="32" t="s">
        <v>69</v>
      </c>
      <c r="B25" s="89" t="s">
        <v>72</v>
      </c>
      <c r="C25" s="88"/>
      <c r="D25" s="32" t="s">
        <v>14</v>
      </c>
      <c r="E25" s="13">
        <v>9.4</v>
      </c>
      <c r="I25" s="38"/>
    </row>
    <row r="26" spans="1:9" ht="210" customHeight="1" x14ac:dyDescent="0.25">
      <c r="A26" s="32" t="s">
        <v>70</v>
      </c>
      <c r="B26" s="90" t="s">
        <v>74</v>
      </c>
      <c r="C26" s="88"/>
      <c r="D26" s="32" t="s">
        <v>14</v>
      </c>
      <c r="E26" s="13">
        <v>3.4</v>
      </c>
      <c r="H26" s="37"/>
      <c r="I26" s="37"/>
    </row>
    <row r="27" spans="1:9" ht="169.5" customHeight="1" x14ac:dyDescent="0.25">
      <c r="A27" s="32" t="s">
        <v>71</v>
      </c>
      <c r="B27" s="91" t="s">
        <v>91</v>
      </c>
      <c r="C27" s="88"/>
      <c r="D27" s="32" t="s">
        <v>14</v>
      </c>
      <c r="E27" s="13">
        <v>3.4</v>
      </c>
      <c r="H27" s="37"/>
      <c r="I27" s="37"/>
    </row>
    <row r="28" spans="1:9" ht="18" customHeight="1" x14ac:dyDescent="0.25">
      <c r="A28" s="82" t="s">
        <v>125</v>
      </c>
      <c r="B28" s="83"/>
      <c r="C28" s="83"/>
      <c r="D28" s="83"/>
      <c r="E28" s="84"/>
      <c r="H28" s="37"/>
      <c r="I28" s="37"/>
    </row>
    <row r="29" spans="1:9" ht="45.75" customHeight="1" x14ac:dyDescent="0.25">
      <c r="A29" s="48" t="s">
        <v>19</v>
      </c>
      <c r="B29" s="92" t="s">
        <v>119</v>
      </c>
      <c r="C29" s="93"/>
      <c r="D29" s="47" t="s">
        <v>12</v>
      </c>
      <c r="E29" s="47" t="s">
        <v>13</v>
      </c>
      <c r="H29" s="37"/>
      <c r="I29" s="37"/>
    </row>
    <row r="30" spans="1:9" ht="165" customHeight="1" x14ac:dyDescent="0.25">
      <c r="A30" s="51" t="s">
        <v>121</v>
      </c>
      <c r="B30" s="102" t="s">
        <v>120</v>
      </c>
      <c r="C30" s="88"/>
      <c r="D30" s="49" t="s">
        <v>14</v>
      </c>
      <c r="E30" s="13">
        <v>3.9</v>
      </c>
      <c r="H30" s="37"/>
      <c r="I30" s="37"/>
    </row>
    <row r="31" spans="1:9" ht="18" customHeight="1" x14ac:dyDescent="0.25">
      <c r="A31" s="49">
        <v>2</v>
      </c>
      <c r="B31" s="103" t="s">
        <v>140</v>
      </c>
      <c r="C31" s="104"/>
      <c r="D31" s="51" t="s">
        <v>24</v>
      </c>
      <c r="E31" s="13">
        <v>1</v>
      </c>
      <c r="H31" s="37"/>
      <c r="I31" s="37"/>
    </row>
    <row r="32" spans="1:9" ht="18" customHeight="1" x14ac:dyDescent="0.25">
      <c r="A32" s="49">
        <v>3</v>
      </c>
      <c r="B32" s="103" t="s">
        <v>123</v>
      </c>
      <c r="C32" s="104"/>
      <c r="D32" s="51" t="s">
        <v>63</v>
      </c>
      <c r="E32" s="13">
        <v>5.05</v>
      </c>
      <c r="H32" s="37"/>
      <c r="I32" s="37"/>
    </row>
    <row r="33" spans="1:9" ht="18" customHeight="1" x14ac:dyDescent="0.25">
      <c r="A33" s="49">
        <v>4</v>
      </c>
      <c r="B33" s="103" t="s">
        <v>122</v>
      </c>
      <c r="C33" s="104"/>
      <c r="D33" s="51" t="s">
        <v>63</v>
      </c>
      <c r="E33" s="13">
        <f>E32</f>
        <v>5.05</v>
      </c>
      <c r="H33" s="37"/>
      <c r="I33" s="37"/>
    </row>
    <row r="34" spans="1:9" ht="18" customHeight="1" x14ac:dyDescent="0.25">
      <c r="A34" s="49">
        <v>5</v>
      </c>
      <c r="B34" s="103" t="s">
        <v>80</v>
      </c>
      <c r="C34" s="104"/>
      <c r="D34" s="51" t="s">
        <v>63</v>
      </c>
      <c r="E34" s="13">
        <f>E32*2</f>
        <v>10.1</v>
      </c>
      <c r="H34" s="37"/>
      <c r="I34" s="37"/>
    </row>
    <row r="35" spans="1:9" ht="30" customHeight="1" x14ac:dyDescent="0.25">
      <c r="A35" s="49">
        <v>6</v>
      </c>
      <c r="B35" s="103" t="s">
        <v>124</v>
      </c>
      <c r="C35" s="104"/>
      <c r="D35" s="51" t="s">
        <v>14</v>
      </c>
      <c r="E35" s="12">
        <f>E32*0.3</f>
        <v>1.5149999999999999</v>
      </c>
      <c r="H35" s="37"/>
      <c r="I35" s="37"/>
    </row>
    <row r="36" spans="1:9" ht="15.75" x14ac:dyDescent="0.25">
      <c r="A36" s="96" t="s">
        <v>126</v>
      </c>
      <c r="B36" s="97"/>
      <c r="C36" s="97"/>
      <c r="D36" s="97"/>
      <c r="E36" s="97"/>
    </row>
    <row r="37" spans="1:9" ht="30" x14ac:dyDescent="0.25">
      <c r="A37" s="8" t="s">
        <v>19</v>
      </c>
      <c r="B37" s="1" t="s">
        <v>2</v>
      </c>
      <c r="C37" s="25" t="s">
        <v>22</v>
      </c>
      <c r="D37" s="1" t="s">
        <v>12</v>
      </c>
      <c r="E37" s="1" t="s">
        <v>13</v>
      </c>
    </row>
    <row r="38" spans="1:9" ht="30" x14ac:dyDescent="0.25">
      <c r="A38" s="31">
        <v>1</v>
      </c>
      <c r="B38" s="30" t="s">
        <v>47</v>
      </c>
      <c r="C38" s="22"/>
      <c r="D38" s="32" t="s">
        <v>14</v>
      </c>
      <c r="E38" s="36">
        <f>E39</f>
        <v>126.43219999999999</v>
      </c>
    </row>
    <row r="39" spans="1:9" ht="60" x14ac:dyDescent="0.25">
      <c r="A39" s="17">
        <v>2</v>
      </c>
      <c r="B39" s="22" t="s">
        <v>20</v>
      </c>
      <c r="C39" s="22" t="s">
        <v>21</v>
      </c>
      <c r="D39" s="14" t="s">
        <v>14</v>
      </c>
      <c r="E39" s="35">
        <f>(1.5*2.85+1.5*0.2*2+2.85*0.2+1.5*0.08*2+2.85*0.08)+(1.32*11.35+1.32*3*7+0.76*0.96*7+1.32*0.2*2+11.35*0.2+1.32*7*0.2*2+3*7*0.2+0.76*0.2*7*2+0.96*7*0.2)+(0.76*0.96*8+0.76*0.2*8*2+0.96*0.2*8)+(1.3*3*8+0.76*0.96*7+1.3*0.2*2*8+3*0.2*8+0.76*0.2*2*7+0.96*7*0.2)</f>
        <v>126.43219999999999</v>
      </c>
    </row>
    <row r="40" spans="1:9" ht="15.75" x14ac:dyDescent="0.25">
      <c r="A40" s="54" t="s">
        <v>127</v>
      </c>
      <c r="B40" s="54"/>
      <c r="C40" s="54"/>
      <c r="D40" s="54"/>
      <c r="E40" s="54"/>
    </row>
    <row r="41" spans="1:9" x14ac:dyDescent="0.25">
      <c r="A41" s="8" t="s">
        <v>26</v>
      </c>
      <c r="B41" s="72" t="s">
        <v>23</v>
      </c>
      <c r="C41" s="94"/>
      <c r="D41" s="8" t="s">
        <v>12</v>
      </c>
      <c r="E41" s="1" t="s">
        <v>13</v>
      </c>
    </row>
    <row r="42" spans="1:9" ht="20.25" customHeight="1" x14ac:dyDescent="0.25">
      <c r="A42" s="23" t="s">
        <v>35</v>
      </c>
      <c r="B42" s="76" t="s">
        <v>32</v>
      </c>
      <c r="C42" s="77"/>
      <c r="D42" s="20" t="s">
        <v>24</v>
      </c>
      <c r="E42" s="24">
        <v>3</v>
      </c>
    </row>
    <row r="43" spans="1:9" ht="20.25" customHeight="1" x14ac:dyDescent="0.25">
      <c r="A43" s="23" t="s">
        <v>36</v>
      </c>
      <c r="B43" s="76" t="s">
        <v>33</v>
      </c>
      <c r="C43" s="77"/>
      <c r="D43" s="20" t="s">
        <v>24</v>
      </c>
      <c r="E43" s="24">
        <v>12</v>
      </c>
    </row>
    <row r="44" spans="1:9" ht="20.25" customHeight="1" x14ac:dyDescent="0.25">
      <c r="A44" s="23" t="s">
        <v>37</v>
      </c>
      <c r="B44" s="76" t="s">
        <v>34</v>
      </c>
      <c r="C44" s="77"/>
      <c r="D44" s="20" t="s">
        <v>24</v>
      </c>
      <c r="E44" s="24">
        <v>6</v>
      </c>
    </row>
    <row r="45" spans="1:9" ht="15.75" x14ac:dyDescent="0.25">
      <c r="A45" s="54" t="s">
        <v>128</v>
      </c>
      <c r="B45" s="54"/>
      <c r="C45" s="54"/>
      <c r="D45" s="54"/>
      <c r="E45" s="54"/>
    </row>
    <row r="46" spans="1:9" x14ac:dyDescent="0.25">
      <c r="A46" s="8" t="s">
        <v>15</v>
      </c>
      <c r="B46" s="78" t="s">
        <v>23</v>
      </c>
      <c r="C46" s="78"/>
      <c r="D46" s="8" t="s">
        <v>12</v>
      </c>
      <c r="E46" s="1" t="s">
        <v>13</v>
      </c>
    </row>
    <row r="47" spans="1:9" x14ac:dyDescent="0.25">
      <c r="A47" s="17">
        <v>1</v>
      </c>
      <c r="B47" s="79" t="s">
        <v>43</v>
      </c>
      <c r="C47" s="79"/>
      <c r="D47" s="18" t="s">
        <v>25</v>
      </c>
      <c r="E47" s="9">
        <v>58.79</v>
      </c>
    </row>
    <row r="48" spans="1:9" x14ac:dyDescent="0.25">
      <c r="A48" s="17">
        <v>2</v>
      </c>
      <c r="B48" s="80" t="s">
        <v>45</v>
      </c>
      <c r="C48" s="81"/>
      <c r="D48" s="18" t="s">
        <v>25</v>
      </c>
      <c r="E48" s="9">
        <v>57.64</v>
      </c>
    </row>
    <row r="49" spans="1:8" x14ac:dyDescent="0.25">
      <c r="A49" s="17">
        <v>3</v>
      </c>
      <c r="B49" s="79" t="s">
        <v>44</v>
      </c>
      <c r="C49" s="79"/>
      <c r="D49" s="18" t="s">
        <v>25</v>
      </c>
      <c r="E49" s="9">
        <v>126.68</v>
      </c>
    </row>
    <row r="50" spans="1:8" ht="15.75" x14ac:dyDescent="0.25">
      <c r="A50" s="82" t="s">
        <v>129</v>
      </c>
      <c r="B50" s="83"/>
      <c r="C50" s="83"/>
      <c r="D50" s="83"/>
      <c r="E50" s="84"/>
    </row>
    <row r="51" spans="1:8" x14ac:dyDescent="0.25">
      <c r="A51" s="8" t="s">
        <v>15</v>
      </c>
      <c r="B51" s="72" t="s">
        <v>23</v>
      </c>
      <c r="C51" s="73"/>
      <c r="D51" s="8" t="s">
        <v>12</v>
      </c>
      <c r="E51" s="1" t="s">
        <v>13</v>
      </c>
    </row>
    <row r="52" spans="1:8" x14ac:dyDescent="0.25">
      <c r="A52" s="16">
        <v>1</v>
      </c>
      <c r="B52" s="74" t="s">
        <v>77</v>
      </c>
      <c r="C52" s="75"/>
      <c r="D52" s="18" t="s">
        <v>25</v>
      </c>
      <c r="E52" s="2">
        <v>969.11</v>
      </c>
    </row>
    <row r="53" spans="1:8" ht="15.75" x14ac:dyDescent="0.25">
      <c r="A53" s="54" t="s">
        <v>130</v>
      </c>
      <c r="B53" s="54"/>
      <c r="C53" s="54"/>
      <c r="D53" s="54"/>
      <c r="E53" s="54"/>
    </row>
    <row r="54" spans="1:8" ht="30" x14ac:dyDescent="0.25">
      <c r="A54" s="8" t="s">
        <v>26</v>
      </c>
      <c r="B54" s="1" t="s">
        <v>27</v>
      </c>
      <c r="C54" s="1" t="s">
        <v>28</v>
      </c>
      <c r="D54" s="1" t="s">
        <v>12</v>
      </c>
      <c r="E54" s="1" t="s">
        <v>13</v>
      </c>
    </row>
    <row r="55" spans="1:8" ht="30" x14ac:dyDescent="0.25">
      <c r="A55" s="23" t="s">
        <v>29</v>
      </c>
      <c r="B55" s="21" t="s">
        <v>30</v>
      </c>
      <c r="C55" s="32" t="s">
        <v>50</v>
      </c>
      <c r="D55" s="18" t="s">
        <v>24</v>
      </c>
      <c r="E55" s="24">
        <v>3</v>
      </c>
      <c r="H55" s="4"/>
    </row>
    <row r="56" spans="1:8" ht="30" x14ac:dyDescent="0.25">
      <c r="A56" s="23" t="s">
        <v>31</v>
      </c>
      <c r="B56" s="21" t="s">
        <v>30</v>
      </c>
      <c r="C56" s="32" t="s">
        <v>42</v>
      </c>
      <c r="D56" s="18" t="s">
        <v>24</v>
      </c>
      <c r="E56" s="24">
        <v>2</v>
      </c>
    </row>
    <row r="57" spans="1:8" ht="15.75" x14ac:dyDescent="0.25">
      <c r="A57" s="54" t="s">
        <v>131</v>
      </c>
      <c r="B57" s="54"/>
      <c r="C57" s="54"/>
      <c r="D57" s="54"/>
      <c r="E57" s="54"/>
    </row>
    <row r="58" spans="1:8" ht="30" customHeight="1" x14ac:dyDescent="0.25">
      <c r="A58" s="26" t="s">
        <v>19</v>
      </c>
      <c r="B58" s="92" t="s">
        <v>51</v>
      </c>
      <c r="C58" s="93"/>
      <c r="D58" s="25" t="s">
        <v>12</v>
      </c>
      <c r="E58" s="25" t="s">
        <v>13</v>
      </c>
    </row>
    <row r="59" spans="1:8" ht="30" customHeight="1" x14ac:dyDescent="0.25">
      <c r="A59" s="31" t="s">
        <v>36</v>
      </c>
      <c r="B59" s="63" t="s">
        <v>57</v>
      </c>
      <c r="C59" s="86"/>
      <c r="D59" s="32" t="s">
        <v>24</v>
      </c>
      <c r="E59" s="24">
        <v>2</v>
      </c>
    </row>
    <row r="60" spans="1:8" ht="29.25" customHeight="1" x14ac:dyDescent="0.25">
      <c r="A60" s="31" t="s">
        <v>37</v>
      </c>
      <c r="B60" s="63" t="s">
        <v>58</v>
      </c>
      <c r="C60" s="86"/>
      <c r="D60" s="32" t="s">
        <v>24</v>
      </c>
      <c r="E60" s="24">
        <v>1</v>
      </c>
    </row>
    <row r="61" spans="1:8" ht="29.25" customHeight="1" x14ac:dyDescent="0.25">
      <c r="A61" s="31" t="s">
        <v>52</v>
      </c>
      <c r="B61" s="63" t="s">
        <v>59</v>
      </c>
      <c r="C61" s="86"/>
      <c r="D61" s="32" t="s">
        <v>24</v>
      </c>
      <c r="E61" s="24">
        <v>1</v>
      </c>
    </row>
    <row r="62" spans="1:8" ht="29.25" customHeight="1" x14ac:dyDescent="0.25">
      <c r="A62" s="31" t="s">
        <v>53</v>
      </c>
      <c r="B62" s="63" t="s">
        <v>64</v>
      </c>
      <c r="C62" s="86"/>
      <c r="D62" s="32" t="s">
        <v>63</v>
      </c>
      <c r="E62" s="24">
        <v>38</v>
      </c>
    </row>
    <row r="63" spans="1:8" ht="29.25" customHeight="1" x14ac:dyDescent="0.25">
      <c r="A63" s="31" t="s">
        <v>54</v>
      </c>
      <c r="B63" s="63" t="s">
        <v>60</v>
      </c>
      <c r="C63" s="86"/>
      <c r="D63" s="32" t="s">
        <v>63</v>
      </c>
      <c r="E63" s="24">
        <v>21.37</v>
      </c>
    </row>
    <row r="64" spans="1:8" ht="29.25" customHeight="1" x14ac:dyDescent="0.25">
      <c r="A64" s="31" t="s">
        <v>55</v>
      </c>
      <c r="B64" s="63" t="s">
        <v>61</v>
      </c>
      <c r="C64" s="86"/>
      <c r="D64" s="32" t="s">
        <v>24</v>
      </c>
      <c r="E64" s="24">
        <v>18</v>
      </c>
    </row>
    <row r="65" spans="1:5" ht="29.25" customHeight="1" x14ac:dyDescent="0.25">
      <c r="A65" s="31" t="s">
        <v>56</v>
      </c>
      <c r="B65" s="63" t="s">
        <v>62</v>
      </c>
      <c r="C65" s="86"/>
      <c r="D65" s="32" t="s">
        <v>24</v>
      </c>
      <c r="E65" s="24">
        <v>8</v>
      </c>
    </row>
    <row r="66" spans="1:5" ht="18" customHeight="1" x14ac:dyDescent="0.25">
      <c r="A66" s="19"/>
      <c r="B66" s="53" t="s">
        <v>76</v>
      </c>
      <c r="C66" s="53"/>
      <c r="D66" s="32" t="s">
        <v>24</v>
      </c>
      <c r="E66" s="24">
        <v>8</v>
      </c>
    </row>
    <row r="67" spans="1:5" ht="18" customHeight="1" x14ac:dyDescent="0.25">
      <c r="A67" s="54" t="s">
        <v>132</v>
      </c>
      <c r="B67" s="54"/>
      <c r="C67" s="54"/>
      <c r="D67" s="54"/>
      <c r="E67" s="54"/>
    </row>
    <row r="68" spans="1:5" ht="18" customHeight="1" x14ac:dyDescent="0.25">
      <c r="A68" s="26" t="s">
        <v>15</v>
      </c>
      <c r="B68" s="58" t="s">
        <v>51</v>
      </c>
      <c r="C68" s="58"/>
      <c r="D68" s="25" t="s">
        <v>12</v>
      </c>
      <c r="E68" s="25" t="s">
        <v>13</v>
      </c>
    </row>
    <row r="69" spans="1:5" ht="18" customHeight="1" x14ac:dyDescent="0.25">
      <c r="A69" s="31">
        <v>1</v>
      </c>
      <c r="B69" s="91" t="s">
        <v>94</v>
      </c>
      <c r="C69" s="88"/>
      <c r="D69" s="32" t="s">
        <v>63</v>
      </c>
      <c r="E69" s="24">
        <f>22*2-3.85</f>
        <v>40.15</v>
      </c>
    </row>
    <row r="70" spans="1:5" ht="28.5" customHeight="1" x14ac:dyDescent="0.25">
      <c r="A70" s="17">
        <v>2</v>
      </c>
      <c r="B70" s="98" t="s">
        <v>88</v>
      </c>
      <c r="C70" s="99"/>
      <c r="D70" s="32" t="s">
        <v>63</v>
      </c>
      <c r="E70" s="24">
        <f>E69*2</f>
        <v>80.3</v>
      </c>
    </row>
    <row r="71" spans="1:5" ht="18" customHeight="1" x14ac:dyDescent="0.25">
      <c r="A71" s="31">
        <v>3</v>
      </c>
      <c r="B71" s="56" t="s">
        <v>95</v>
      </c>
      <c r="C71" s="57"/>
      <c r="D71" s="32" t="s">
        <v>63</v>
      </c>
      <c r="E71" s="24">
        <f>E69</f>
        <v>40.15</v>
      </c>
    </row>
    <row r="72" spans="1:5" ht="18" customHeight="1" x14ac:dyDescent="0.25">
      <c r="A72" s="17">
        <v>4</v>
      </c>
      <c r="B72" s="98" t="s">
        <v>89</v>
      </c>
      <c r="C72" s="99"/>
      <c r="D72" s="32" t="s">
        <v>25</v>
      </c>
      <c r="E72" s="24">
        <f>E69*2</f>
        <v>80.3</v>
      </c>
    </row>
    <row r="73" spans="1:5" ht="18" customHeight="1" x14ac:dyDescent="0.25">
      <c r="A73" s="31">
        <v>5</v>
      </c>
      <c r="B73" s="98" t="s">
        <v>80</v>
      </c>
      <c r="C73" s="99"/>
      <c r="D73" s="32" t="s">
        <v>25</v>
      </c>
      <c r="E73" s="24">
        <f>E69*2</f>
        <v>80.3</v>
      </c>
    </row>
    <row r="74" spans="1:5" ht="18" customHeight="1" x14ac:dyDescent="0.25">
      <c r="A74" s="17">
        <v>6</v>
      </c>
      <c r="B74" s="100" t="s">
        <v>90</v>
      </c>
      <c r="C74" s="101"/>
      <c r="D74" s="32" t="s">
        <v>25</v>
      </c>
      <c r="E74" s="24">
        <f>E69*3</f>
        <v>120.44999999999999</v>
      </c>
    </row>
    <row r="75" spans="1:5" ht="18" customHeight="1" x14ac:dyDescent="0.25">
      <c r="A75" s="31">
        <v>7</v>
      </c>
      <c r="B75" s="53" t="s">
        <v>141</v>
      </c>
      <c r="C75" s="53"/>
      <c r="D75" s="32" t="s">
        <v>14</v>
      </c>
      <c r="E75" s="24">
        <f>E69*2*0.3</f>
        <v>24.09</v>
      </c>
    </row>
    <row r="76" spans="1:5" ht="18" customHeight="1" x14ac:dyDescent="0.25">
      <c r="A76" s="17">
        <v>8</v>
      </c>
      <c r="B76" s="53" t="s">
        <v>92</v>
      </c>
      <c r="C76" s="53"/>
      <c r="D76" s="32" t="s">
        <v>14</v>
      </c>
      <c r="E76" s="24">
        <f>E69*2*0.3</f>
        <v>24.09</v>
      </c>
    </row>
    <row r="77" spans="1:5" ht="18" customHeight="1" x14ac:dyDescent="0.25">
      <c r="A77" s="31">
        <v>9</v>
      </c>
      <c r="B77" s="56" t="s">
        <v>93</v>
      </c>
      <c r="C77" s="57"/>
      <c r="D77" s="32" t="s">
        <v>25</v>
      </c>
      <c r="E77" s="24">
        <f>E69</f>
        <v>40.15</v>
      </c>
    </row>
    <row r="78" spans="1:5" ht="18" customHeight="1" x14ac:dyDescent="0.25">
      <c r="A78" s="17">
        <v>10</v>
      </c>
      <c r="B78" s="56" t="s">
        <v>142</v>
      </c>
      <c r="C78" s="57"/>
      <c r="D78" s="32" t="s">
        <v>63</v>
      </c>
      <c r="E78" s="24">
        <f>E69</f>
        <v>40.15</v>
      </c>
    </row>
    <row r="79" spans="1:5" ht="18" customHeight="1" x14ac:dyDescent="0.25">
      <c r="A79" s="31">
        <v>11</v>
      </c>
      <c r="B79" s="53" t="s">
        <v>106</v>
      </c>
      <c r="C79" s="53"/>
      <c r="D79" s="32" t="s">
        <v>63</v>
      </c>
      <c r="E79" s="24">
        <f>E69</f>
        <v>40.15</v>
      </c>
    </row>
    <row r="80" spans="1:5" ht="18" customHeight="1" x14ac:dyDescent="0.25">
      <c r="A80" s="17">
        <v>12</v>
      </c>
      <c r="B80" s="53" t="s">
        <v>107</v>
      </c>
      <c r="C80" s="53"/>
      <c r="D80" s="32" t="s">
        <v>63</v>
      </c>
      <c r="E80" s="24">
        <f>E69</f>
        <v>40.15</v>
      </c>
    </row>
    <row r="81" spans="1:5" ht="18" customHeight="1" x14ac:dyDescent="0.25">
      <c r="A81" s="31">
        <v>13</v>
      </c>
      <c r="B81" s="56" t="s">
        <v>143</v>
      </c>
      <c r="C81" s="57"/>
      <c r="D81" s="105" t="s">
        <v>14</v>
      </c>
      <c r="E81" s="24">
        <f>E69*0.6</f>
        <v>24.09</v>
      </c>
    </row>
    <row r="82" spans="1:5" ht="18" customHeight="1" x14ac:dyDescent="0.25">
      <c r="A82" s="54" t="s">
        <v>133</v>
      </c>
      <c r="B82" s="54"/>
      <c r="C82" s="54"/>
      <c r="D82" s="54"/>
      <c r="E82" s="54"/>
    </row>
    <row r="83" spans="1:5" ht="18" customHeight="1" x14ac:dyDescent="0.25">
      <c r="A83" s="26" t="s">
        <v>15</v>
      </c>
      <c r="B83" s="58" t="s">
        <v>51</v>
      </c>
      <c r="C83" s="58"/>
      <c r="D83" s="25" t="s">
        <v>12</v>
      </c>
      <c r="E83" s="25" t="s">
        <v>13</v>
      </c>
    </row>
    <row r="84" spans="1:5" ht="18" customHeight="1" x14ac:dyDescent="0.25">
      <c r="A84" s="31">
        <v>1</v>
      </c>
      <c r="B84" s="63" t="s">
        <v>82</v>
      </c>
      <c r="C84" s="63"/>
      <c r="D84" s="32" t="s">
        <v>14</v>
      </c>
      <c r="E84" s="24">
        <f>18*1.48*2</f>
        <v>53.28</v>
      </c>
    </row>
    <row r="85" spans="1:5" ht="18" customHeight="1" x14ac:dyDescent="0.25">
      <c r="A85" s="16">
        <v>2</v>
      </c>
      <c r="B85" s="53" t="s">
        <v>78</v>
      </c>
      <c r="C85" s="53"/>
      <c r="D85" s="32" t="s">
        <v>63</v>
      </c>
      <c r="E85" s="24">
        <f>18*2</f>
        <v>36</v>
      </c>
    </row>
    <row r="86" spans="1:5" ht="18" customHeight="1" x14ac:dyDescent="0.25">
      <c r="A86" s="31">
        <v>3</v>
      </c>
      <c r="B86" s="53" t="s">
        <v>79</v>
      </c>
      <c r="C86" s="53"/>
      <c r="D86" s="32" t="s">
        <v>63</v>
      </c>
      <c r="E86" s="24">
        <f>18*2</f>
        <v>36</v>
      </c>
    </row>
    <row r="87" spans="1:5" ht="30.75" customHeight="1" x14ac:dyDescent="0.25">
      <c r="A87" s="16">
        <v>4</v>
      </c>
      <c r="B87" s="53" t="s">
        <v>87</v>
      </c>
      <c r="C87" s="53"/>
      <c r="D87" s="32" t="s">
        <v>63</v>
      </c>
      <c r="E87" s="24">
        <f>18*2</f>
        <v>36</v>
      </c>
    </row>
    <row r="88" spans="1:5" ht="18" customHeight="1" x14ac:dyDescent="0.25">
      <c r="A88" s="31">
        <v>5</v>
      </c>
      <c r="B88" s="53" t="s">
        <v>80</v>
      </c>
      <c r="C88" s="53"/>
      <c r="D88" s="32" t="s">
        <v>63</v>
      </c>
      <c r="E88" s="24">
        <f>18*2</f>
        <v>36</v>
      </c>
    </row>
    <row r="89" spans="1:5" ht="18" customHeight="1" x14ac:dyDescent="0.25">
      <c r="A89" s="16">
        <v>6</v>
      </c>
      <c r="B89" s="53" t="s">
        <v>81</v>
      </c>
      <c r="C89" s="53"/>
      <c r="D89" s="32" t="s">
        <v>14</v>
      </c>
      <c r="E89" s="24">
        <f>18*2*0.75</f>
        <v>27</v>
      </c>
    </row>
    <row r="90" spans="1:5" ht="18" customHeight="1" x14ac:dyDescent="0.25">
      <c r="A90" s="31">
        <v>7</v>
      </c>
      <c r="B90" s="53" t="s">
        <v>83</v>
      </c>
      <c r="C90" s="53"/>
      <c r="D90" s="32" t="s">
        <v>25</v>
      </c>
      <c r="E90" s="24">
        <f>18*2</f>
        <v>36</v>
      </c>
    </row>
    <row r="91" spans="1:5" ht="18" customHeight="1" x14ac:dyDescent="0.25">
      <c r="A91" s="16">
        <v>8</v>
      </c>
      <c r="B91" s="53" t="s">
        <v>84</v>
      </c>
      <c r="C91" s="53"/>
      <c r="D91" s="32" t="s">
        <v>25</v>
      </c>
      <c r="E91" s="24">
        <f>18*2*3</f>
        <v>108</v>
      </c>
    </row>
    <row r="92" spans="1:5" ht="18" customHeight="1" x14ac:dyDescent="0.25">
      <c r="A92" s="31">
        <v>9</v>
      </c>
      <c r="B92" s="53" t="s">
        <v>85</v>
      </c>
      <c r="C92" s="53"/>
      <c r="D92" s="32" t="s">
        <v>25</v>
      </c>
      <c r="E92" s="24">
        <f>18*2</f>
        <v>36</v>
      </c>
    </row>
    <row r="93" spans="1:5" ht="18" customHeight="1" x14ac:dyDescent="0.25">
      <c r="A93" s="16">
        <v>10</v>
      </c>
      <c r="B93" s="53" t="s">
        <v>86</v>
      </c>
      <c r="C93" s="53"/>
      <c r="D93" s="32" t="s">
        <v>14</v>
      </c>
      <c r="E93" s="24">
        <f>18*2*0.24</f>
        <v>8.64</v>
      </c>
    </row>
    <row r="94" spans="1:5" ht="18" customHeight="1" x14ac:dyDescent="0.25">
      <c r="A94" s="54" t="s">
        <v>134</v>
      </c>
      <c r="B94" s="54"/>
      <c r="C94" s="54"/>
      <c r="D94" s="54"/>
      <c r="E94" s="54"/>
    </row>
    <row r="95" spans="1:5" ht="18" customHeight="1" x14ac:dyDescent="0.25">
      <c r="A95" s="44" t="s">
        <v>15</v>
      </c>
      <c r="B95" s="58" t="s">
        <v>51</v>
      </c>
      <c r="C95" s="58"/>
      <c r="D95" s="42" t="s">
        <v>12</v>
      </c>
      <c r="E95" s="42" t="s">
        <v>13</v>
      </c>
    </row>
    <row r="96" spans="1:5" ht="18" customHeight="1" x14ac:dyDescent="0.25">
      <c r="A96" s="31">
        <v>1</v>
      </c>
      <c r="B96" s="53" t="s">
        <v>107</v>
      </c>
      <c r="C96" s="53"/>
      <c r="D96" s="32" t="s">
        <v>63</v>
      </c>
      <c r="E96" s="24">
        <f>7+2.8</f>
        <v>9.8000000000000007</v>
      </c>
    </row>
    <row r="97" spans="1:5" ht="18" customHeight="1" x14ac:dyDescent="0.25">
      <c r="A97" s="43">
        <v>2</v>
      </c>
      <c r="B97" s="53" t="s">
        <v>115</v>
      </c>
      <c r="C97" s="53"/>
      <c r="D97" s="32" t="s">
        <v>63</v>
      </c>
      <c r="E97" s="24">
        <v>7</v>
      </c>
    </row>
    <row r="98" spans="1:5" ht="18" customHeight="1" x14ac:dyDescent="0.25">
      <c r="A98" s="31">
        <v>3</v>
      </c>
      <c r="B98" s="53" t="s">
        <v>106</v>
      </c>
      <c r="C98" s="53"/>
      <c r="D98" s="32" t="s">
        <v>63</v>
      </c>
      <c r="E98" s="24">
        <f>7+2.8</f>
        <v>9.8000000000000007</v>
      </c>
    </row>
    <row r="99" spans="1:5" ht="18" customHeight="1" x14ac:dyDescent="0.25">
      <c r="A99" s="46">
        <v>4</v>
      </c>
      <c r="B99" s="53" t="s">
        <v>117</v>
      </c>
      <c r="C99" s="53"/>
      <c r="D99" s="32" t="s">
        <v>63</v>
      </c>
      <c r="E99" s="24">
        <v>7</v>
      </c>
    </row>
    <row r="100" spans="1:5" ht="18" customHeight="1" x14ac:dyDescent="0.25">
      <c r="A100" s="54" t="s">
        <v>135</v>
      </c>
      <c r="B100" s="54"/>
      <c r="C100" s="54"/>
      <c r="D100" s="54"/>
      <c r="E100" s="54"/>
    </row>
    <row r="101" spans="1:5" ht="18" customHeight="1" x14ac:dyDescent="0.25">
      <c r="A101" s="26" t="s">
        <v>15</v>
      </c>
      <c r="B101" s="58" t="s">
        <v>51</v>
      </c>
      <c r="C101" s="58"/>
      <c r="D101" s="25" t="s">
        <v>12</v>
      </c>
      <c r="E101" s="25" t="s">
        <v>13</v>
      </c>
    </row>
    <row r="102" spans="1:5" ht="18" customHeight="1" x14ac:dyDescent="0.25">
      <c r="A102" s="31">
        <v>1</v>
      </c>
      <c r="B102" s="60" t="s">
        <v>96</v>
      </c>
      <c r="C102" s="60"/>
      <c r="D102" s="32" t="s">
        <v>63</v>
      </c>
      <c r="E102" s="24">
        <v>23.3</v>
      </c>
    </row>
    <row r="103" spans="1:5" ht="18.75" customHeight="1" x14ac:dyDescent="0.25">
      <c r="A103" s="16">
        <v>2</v>
      </c>
      <c r="B103" s="61" t="s">
        <v>97</v>
      </c>
      <c r="C103" s="61"/>
      <c r="D103" s="32" t="s">
        <v>63</v>
      </c>
      <c r="E103" s="24">
        <f>E102*2</f>
        <v>46.6</v>
      </c>
    </row>
    <row r="104" spans="1:5" ht="18" customHeight="1" x14ac:dyDescent="0.25">
      <c r="A104" s="54" t="s">
        <v>136</v>
      </c>
      <c r="B104" s="54"/>
      <c r="C104" s="54"/>
      <c r="D104" s="54"/>
      <c r="E104" s="54"/>
    </row>
    <row r="105" spans="1:5" ht="18" customHeight="1" x14ac:dyDescent="0.25">
      <c r="A105" s="28" t="s">
        <v>15</v>
      </c>
      <c r="B105" s="58" t="s">
        <v>51</v>
      </c>
      <c r="C105" s="58"/>
      <c r="D105" s="29" t="s">
        <v>12</v>
      </c>
      <c r="E105" s="29" t="s">
        <v>13</v>
      </c>
    </row>
    <row r="106" spans="1:5" ht="18" customHeight="1" x14ac:dyDescent="0.25">
      <c r="A106" s="31">
        <v>1</v>
      </c>
      <c r="B106" s="59" t="s">
        <v>98</v>
      </c>
      <c r="C106" s="60"/>
      <c r="D106" s="105" t="s">
        <v>14</v>
      </c>
      <c r="E106" s="36">
        <f>6.1*2.25-0.9-0.81*2</f>
        <v>11.204999999999998</v>
      </c>
    </row>
    <row r="107" spans="1:5" ht="18" customHeight="1" x14ac:dyDescent="0.25">
      <c r="A107" s="16">
        <v>2</v>
      </c>
      <c r="B107" s="61" t="s">
        <v>99</v>
      </c>
      <c r="C107" s="61"/>
      <c r="D107" s="41" t="s">
        <v>14</v>
      </c>
      <c r="E107" s="24">
        <v>8.06</v>
      </c>
    </row>
    <row r="108" spans="1:5" ht="18" customHeight="1" x14ac:dyDescent="0.25">
      <c r="A108" s="31">
        <v>3</v>
      </c>
      <c r="B108" s="61" t="s">
        <v>100</v>
      </c>
      <c r="C108" s="61"/>
      <c r="D108" s="41" t="s">
        <v>25</v>
      </c>
      <c r="E108" s="24">
        <f>2.64*2+3.47*2</f>
        <v>12.22</v>
      </c>
    </row>
    <row r="109" spans="1:5" ht="18" customHeight="1" x14ac:dyDescent="0.25">
      <c r="A109" s="50">
        <v>4</v>
      </c>
      <c r="B109" s="56" t="s">
        <v>84</v>
      </c>
      <c r="C109" s="57"/>
      <c r="D109" s="41" t="s">
        <v>63</v>
      </c>
      <c r="E109" s="36">
        <f>2.412*2+3.27*2</f>
        <v>11.364000000000001</v>
      </c>
    </row>
    <row r="110" spans="1:5" ht="18" customHeight="1" x14ac:dyDescent="0.25">
      <c r="A110" s="31">
        <v>5</v>
      </c>
      <c r="B110" s="55" t="s">
        <v>101</v>
      </c>
      <c r="C110" s="55"/>
      <c r="D110" s="41" t="s">
        <v>14</v>
      </c>
      <c r="E110" s="36">
        <f>E107+E108*0.18</f>
        <v>10.259600000000001</v>
      </c>
    </row>
    <row r="111" spans="1:5" ht="18" customHeight="1" x14ac:dyDescent="0.25">
      <c r="A111" s="50">
        <v>6</v>
      </c>
      <c r="B111" s="55" t="s">
        <v>102</v>
      </c>
      <c r="C111" s="55"/>
      <c r="D111" s="41" t="s">
        <v>14</v>
      </c>
      <c r="E111" s="36">
        <f>E107+E108*0.18</f>
        <v>10.259600000000001</v>
      </c>
    </row>
    <row r="112" spans="1:5" ht="18" customHeight="1" x14ac:dyDescent="0.25">
      <c r="A112" s="31">
        <v>7</v>
      </c>
      <c r="B112" s="55" t="s">
        <v>90</v>
      </c>
      <c r="C112" s="55"/>
      <c r="D112" s="41" t="s">
        <v>25</v>
      </c>
      <c r="E112" s="24">
        <f>1.11*2+0.995*2</f>
        <v>4.21</v>
      </c>
    </row>
    <row r="113" spans="1:5" ht="18" customHeight="1" x14ac:dyDescent="0.25">
      <c r="A113" s="50">
        <v>8</v>
      </c>
      <c r="B113" s="55" t="s">
        <v>80</v>
      </c>
      <c r="C113" s="55"/>
      <c r="D113" s="41" t="s">
        <v>25</v>
      </c>
      <c r="E113" s="24">
        <f>E112</f>
        <v>4.21</v>
      </c>
    </row>
    <row r="114" spans="1:5" ht="18" customHeight="1" x14ac:dyDescent="0.25">
      <c r="A114" s="31">
        <v>9</v>
      </c>
      <c r="B114" s="55" t="s">
        <v>81</v>
      </c>
      <c r="C114" s="55"/>
      <c r="D114" s="41" t="s">
        <v>14</v>
      </c>
      <c r="E114" s="36">
        <f>1.02*4*0.15</f>
        <v>0.61199999999999999</v>
      </c>
    </row>
    <row r="115" spans="1:5" ht="18" customHeight="1" x14ac:dyDescent="0.25">
      <c r="A115" s="50">
        <v>10</v>
      </c>
      <c r="B115" s="55" t="s">
        <v>103</v>
      </c>
      <c r="C115" s="55"/>
      <c r="D115" s="41" t="s">
        <v>63</v>
      </c>
      <c r="E115" s="36">
        <f>1.02*4</f>
        <v>4.08</v>
      </c>
    </row>
    <row r="116" spans="1:5" ht="18" customHeight="1" x14ac:dyDescent="0.25">
      <c r="A116" s="31">
        <v>11</v>
      </c>
      <c r="B116" s="55" t="s">
        <v>104</v>
      </c>
      <c r="C116" s="55"/>
      <c r="D116" s="41" t="s">
        <v>63</v>
      </c>
      <c r="E116" s="36">
        <f>1.02*4</f>
        <v>4.08</v>
      </c>
    </row>
    <row r="117" spans="1:5" ht="18" customHeight="1" x14ac:dyDescent="0.25">
      <c r="A117" s="54" t="s">
        <v>137</v>
      </c>
      <c r="B117" s="54"/>
      <c r="C117" s="54"/>
      <c r="D117" s="54"/>
      <c r="E117" s="54"/>
    </row>
    <row r="118" spans="1:5" ht="18" customHeight="1" x14ac:dyDescent="0.25">
      <c r="A118" s="28" t="s">
        <v>15</v>
      </c>
      <c r="B118" s="58" t="s">
        <v>51</v>
      </c>
      <c r="C118" s="58"/>
      <c r="D118" s="29" t="s">
        <v>12</v>
      </c>
      <c r="E118" s="29" t="s">
        <v>13</v>
      </c>
    </row>
    <row r="119" spans="1:5" ht="18" customHeight="1" x14ac:dyDescent="0.25">
      <c r="A119" s="31">
        <v>1</v>
      </c>
      <c r="B119" s="59" t="s">
        <v>98</v>
      </c>
      <c r="C119" s="60"/>
      <c r="D119" s="105" t="s">
        <v>14</v>
      </c>
      <c r="E119" s="36">
        <f>(0.58*2+(0.1+0.6*4+0.58)*2)*1.2</f>
        <v>8.7840000000000007</v>
      </c>
    </row>
    <row r="120" spans="1:5" ht="18" customHeight="1" x14ac:dyDescent="0.25">
      <c r="A120" s="16">
        <v>2</v>
      </c>
      <c r="B120" s="61" t="s">
        <v>99</v>
      </c>
      <c r="C120" s="61"/>
      <c r="D120" s="41" t="s">
        <v>14</v>
      </c>
      <c r="E120" s="24">
        <v>4.0999999999999996</v>
      </c>
    </row>
    <row r="121" spans="1:5" ht="18" customHeight="1" x14ac:dyDescent="0.25">
      <c r="A121" s="31">
        <v>3</v>
      </c>
      <c r="B121" s="61" t="s">
        <v>100</v>
      </c>
      <c r="C121" s="61"/>
      <c r="D121" s="41" t="s">
        <v>25</v>
      </c>
      <c r="E121" s="24">
        <f>3.28*2+1.25</f>
        <v>7.81</v>
      </c>
    </row>
    <row r="122" spans="1:5" ht="18" customHeight="1" x14ac:dyDescent="0.25">
      <c r="A122" s="16">
        <v>4</v>
      </c>
      <c r="B122" s="56" t="s">
        <v>84</v>
      </c>
      <c r="C122" s="57"/>
      <c r="D122" s="41" t="s">
        <v>63</v>
      </c>
      <c r="E122" s="36">
        <f>3.18*2+1.04</f>
        <v>7.4</v>
      </c>
    </row>
    <row r="123" spans="1:5" ht="18" customHeight="1" x14ac:dyDescent="0.25">
      <c r="A123" s="31">
        <v>5</v>
      </c>
      <c r="B123" s="55" t="s">
        <v>101</v>
      </c>
      <c r="C123" s="55"/>
      <c r="D123" s="41" t="s">
        <v>14</v>
      </c>
      <c r="E123" s="36">
        <f>E120+E121*0.18</f>
        <v>5.5057999999999998</v>
      </c>
    </row>
    <row r="124" spans="1:5" ht="18" customHeight="1" x14ac:dyDescent="0.25">
      <c r="A124" s="16">
        <v>6</v>
      </c>
      <c r="B124" s="55" t="s">
        <v>102</v>
      </c>
      <c r="C124" s="55"/>
      <c r="D124" s="41" t="s">
        <v>14</v>
      </c>
      <c r="E124" s="36">
        <f>E120+E121*0.18</f>
        <v>5.5057999999999998</v>
      </c>
    </row>
    <row r="125" spans="1:5" ht="18" customHeight="1" x14ac:dyDescent="0.25">
      <c r="A125" s="54" t="s">
        <v>138</v>
      </c>
      <c r="B125" s="54"/>
      <c r="C125" s="54"/>
      <c r="D125" s="54"/>
      <c r="E125" s="54"/>
    </row>
    <row r="126" spans="1:5" ht="18" customHeight="1" x14ac:dyDescent="0.25">
      <c r="A126" s="28" t="s">
        <v>15</v>
      </c>
      <c r="B126" s="58" t="s">
        <v>51</v>
      </c>
      <c r="C126" s="58"/>
      <c r="D126" s="29" t="s">
        <v>12</v>
      </c>
      <c r="E126" s="29" t="s">
        <v>13</v>
      </c>
    </row>
    <row r="127" spans="1:5" ht="18" customHeight="1" x14ac:dyDescent="0.25">
      <c r="A127" s="31">
        <v>1</v>
      </c>
      <c r="B127" s="59" t="s">
        <v>108</v>
      </c>
      <c r="C127" s="60"/>
      <c r="D127" s="41" t="s">
        <v>63</v>
      </c>
      <c r="E127" s="24">
        <f>6.14*2+2.82*2</f>
        <v>17.919999999999998</v>
      </c>
    </row>
    <row r="128" spans="1:5" ht="18" customHeight="1" x14ac:dyDescent="0.25">
      <c r="A128" s="39">
        <v>2</v>
      </c>
      <c r="B128" s="55" t="s">
        <v>101</v>
      </c>
      <c r="C128" s="55"/>
      <c r="D128" s="41" t="s">
        <v>14</v>
      </c>
      <c r="E128" s="36">
        <f>E130*0.55+(0.2*E130)*2</f>
        <v>14.344999999999999</v>
      </c>
    </row>
    <row r="129" spans="1:5" ht="18" customHeight="1" x14ac:dyDescent="0.25">
      <c r="A129" s="31">
        <v>3</v>
      </c>
      <c r="B129" s="55" t="s">
        <v>102</v>
      </c>
      <c r="C129" s="55"/>
      <c r="D129" s="41" t="s">
        <v>14</v>
      </c>
      <c r="E129" s="36">
        <f>E130*0.55</f>
        <v>8.3049999999999997</v>
      </c>
    </row>
    <row r="130" spans="1:5" ht="18" customHeight="1" x14ac:dyDescent="0.25">
      <c r="A130" s="39">
        <v>4</v>
      </c>
      <c r="B130" s="55" t="s">
        <v>80</v>
      </c>
      <c r="C130" s="55"/>
      <c r="D130" s="41" t="s">
        <v>25</v>
      </c>
      <c r="E130" s="24">
        <f>6.14*2+2.82</f>
        <v>15.1</v>
      </c>
    </row>
    <row r="131" spans="1:5" ht="18" customHeight="1" x14ac:dyDescent="0.25">
      <c r="A131" s="54" t="s">
        <v>139</v>
      </c>
      <c r="B131" s="54"/>
      <c r="C131" s="54"/>
      <c r="D131" s="54"/>
      <c r="E131" s="54"/>
    </row>
    <row r="132" spans="1:5" ht="18" customHeight="1" x14ac:dyDescent="0.25">
      <c r="A132" s="28" t="s">
        <v>15</v>
      </c>
      <c r="B132" s="58" t="s">
        <v>51</v>
      </c>
      <c r="C132" s="58"/>
      <c r="D132" s="29" t="s">
        <v>12</v>
      </c>
      <c r="E132" s="29" t="s">
        <v>13</v>
      </c>
    </row>
    <row r="133" spans="1:5" ht="18" customHeight="1" x14ac:dyDescent="0.25">
      <c r="A133" s="31">
        <v>1</v>
      </c>
      <c r="B133" s="62" t="s">
        <v>95</v>
      </c>
      <c r="C133" s="63"/>
      <c r="D133" s="41" t="s">
        <v>63</v>
      </c>
      <c r="E133" s="24">
        <f>2.47+1.7</f>
        <v>4.17</v>
      </c>
    </row>
    <row r="134" spans="1:5" ht="18" customHeight="1" x14ac:dyDescent="0.25">
      <c r="A134" s="39">
        <v>2</v>
      </c>
      <c r="B134" s="62" t="s">
        <v>80</v>
      </c>
      <c r="C134" s="63"/>
      <c r="D134" s="41" t="s">
        <v>63</v>
      </c>
      <c r="E134" s="24">
        <f>E133</f>
        <v>4.17</v>
      </c>
    </row>
    <row r="135" spans="1:5" ht="18" customHeight="1" x14ac:dyDescent="0.25">
      <c r="A135" s="31">
        <v>3</v>
      </c>
      <c r="B135" s="65" t="s">
        <v>109</v>
      </c>
      <c r="C135" s="65"/>
      <c r="D135" s="41" t="s">
        <v>63</v>
      </c>
      <c r="E135" s="24">
        <v>0.9</v>
      </c>
    </row>
    <row r="136" spans="1:5" ht="18" customHeight="1" x14ac:dyDescent="0.25">
      <c r="A136" s="39">
        <v>4</v>
      </c>
      <c r="B136" s="65" t="s">
        <v>110</v>
      </c>
      <c r="C136" s="65"/>
      <c r="D136" s="41" t="s">
        <v>63</v>
      </c>
      <c r="E136" s="24">
        <f>E135</f>
        <v>0.9</v>
      </c>
    </row>
    <row r="137" spans="1:5" ht="18" customHeight="1" x14ac:dyDescent="0.25">
      <c r="A137" s="31">
        <v>5</v>
      </c>
      <c r="B137" s="65" t="s">
        <v>111</v>
      </c>
      <c r="C137" s="65"/>
      <c r="D137" s="41" t="s">
        <v>63</v>
      </c>
      <c r="E137" s="24">
        <f>E136</f>
        <v>0.9</v>
      </c>
    </row>
    <row r="138" spans="1:5" ht="18" customHeight="1" x14ac:dyDescent="0.25">
      <c r="A138" s="39">
        <v>6</v>
      </c>
      <c r="B138" s="65" t="s">
        <v>112</v>
      </c>
      <c r="C138" s="65"/>
      <c r="D138" s="41" t="s">
        <v>63</v>
      </c>
      <c r="E138" s="24">
        <f>E137</f>
        <v>0.9</v>
      </c>
    </row>
    <row r="139" spans="1:5" ht="18" customHeight="1" x14ac:dyDescent="0.25">
      <c r="A139" s="31">
        <v>7</v>
      </c>
      <c r="B139" s="65" t="s">
        <v>108</v>
      </c>
      <c r="C139" s="65"/>
      <c r="D139" s="41" t="s">
        <v>63</v>
      </c>
      <c r="E139" s="24">
        <f>E134</f>
        <v>4.17</v>
      </c>
    </row>
    <row r="140" spans="1:5" ht="18" customHeight="1" x14ac:dyDescent="0.25">
      <c r="A140" s="39">
        <v>8</v>
      </c>
      <c r="B140" s="53" t="s">
        <v>113</v>
      </c>
      <c r="C140" s="65"/>
      <c r="D140" s="41" t="s">
        <v>14</v>
      </c>
      <c r="E140" s="36">
        <f>E139*0.8</f>
        <v>3.3360000000000003</v>
      </c>
    </row>
    <row r="141" spans="1:5" ht="18" customHeight="1" x14ac:dyDescent="0.25">
      <c r="A141" s="31">
        <v>9</v>
      </c>
      <c r="B141" s="65" t="s">
        <v>114</v>
      </c>
      <c r="C141" s="65"/>
      <c r="D141" s="41" t="s">
        <v>14</v>
      </c>
      <c r="E141" s="36">
        <f>E139*0.8</f>
        <v>3.3360000000000003</v>
      </c>
    </row>
    <row r="143" spans="1:5" x14ac:dyDescent="0.25">
      <c r="A143" s="66" t="s">
        <v>38</v>
      </c>
      <c r="B143" s="66"/>
      <c r="C143" s="66"/>
      <c r="D143" s="66"/>
      <c r="E143" s="66"/>
    </row>
    <row r="144" spans="1:5" x14ac:dyDescent="0.25">
      <c r="A144" s="66" t="s">
        <v>39</v>
      </c>
      <c r="B144" s="66"/>
      <c r="C144" s="66"/>
      <c r="D144" s="66"/>
      <c r="E144" s="66"/>
    </row>
    <row r="145" spans="1:5" x14ac:dyDescent="0.25">
      <c r="A145" s="66" t="s">
        <v>40</v>
      </c>
      <c r="B145" s="66"/>
      <c r="C145" s="66"/>
      <c r="D145" s="66"/>
      <c r="E145" s="66"/>
    </row>
    <row r="146" spans="1:5" ht="23.25" customHeight="1" x14ac:dyDescent="0.25">
      <c r="A146" s="67" t="s">
        <v>41</v>
      </c>
      <c r="B146" s="67"/>
      <c r="C146" s="67"/>
      <c r="D146" s="67"/>
      <c r="E146" s="67"/>
    </row>
    <row r="147" spans="1:5" ht="31.5" customHeight="1" x14ac:dyDescent="0.25">
      <c r="A147" s="64" t="s">
        <v>105</v>
      </c>
      <c r="B147" s="64"/>
      <c r="C147" s="64"/>
      <c r="D147" s="64"/>
      <c r="E147" s="64"/>
    </row>
    <row r="148" spans="1:5" ht="90" customHeight="1" x14ac:dyDescent="0.25">
      <c r="A148" s="64" t="s">
        <v>116</v>
      </c>
      <c r="B148" s="64"/>
      <c r="C148" s="64"/>
      <c r="D148" s="64"/>
      <c r="E148" s="64"/>
    </row>
    <row r="149" spans="1:5" ht="47.25" customHeight="1" x14ac:dyDescent="0.25">
      <c r="A149" s="64" t="s">
        <v>145</v>
      </c>
      <c r="B149" s="64"/>
      <c r="C149" s="64"/>
      <c r="D149" s="64"/>
      <c r="E149" s="64"/>
    </row>
    <row r="150" spans="1:5" x14ac:dyDescent="0.25">
      <c r="A150" s="106" t="s">
        <v>144</v>
      </c>
      <c r="B150" s="52"/>
      <c r="C150" s="52"/>
      <c r="D150" s="52"/>
      <c r="E150" s="52"/>
    </row>
  </sheetData>
  <mergeCells count="135">
    <mergeCell ref="A149:E149"/>
    <mergeCell ref="B81:C81"/>
    <mergeCell ref="A67:E67"/>
    <mergeCell ref="B68:C68"/>
    <mergeCell ref="B69:C69"/>
    <mergeCell ref="B70:C70"/>
    <mergeCell ref="B72:C72"/>
    <mergeCell ref="B74:C74"/>
    <mergeCell ref="B75:C75"/>
    <mergeCell ref="B76:C76"/>
    <mergeCell ref="B22:C22"/>
    <mergeCell ref="B29:C29"/>
    <mergeCell ref="B30:C30"/>
    <mergeCell ref="A28:E28"/>
    <mergeCell ref="B71:C71"/>
    <mergeCell ref="B73:C73"/>
    <mergeCell ref="B66:C66"/>
    <mergeCell ref="B31:C31"/>
    <mergeCell ref="B32:C32"/>
    <mergeCell ref="B33:C33"/>
    <mergeCell ref="B34:C34"/>
    <mergeCell ref="B35:C35"/>
    <mergeCell ref="A82:E82"/>
    <mergeCell ref="B83:C83"/>
    <mergeCell ref="B85:C85"/>
    <mergeCell ref="B86:C86"/>
    <mergeCell ref="B88:C88"/>
    <mergeCell ref="B84:C84"/>
    <mergeCell ref="B89:C89"/>
    <mergeCell ref="B91:C91"/>
    <mergeCell ref="B90:C90"/>
    <mergeCell ref="A1:E1"/>
    <mergeCell ref="A3:E3"/>
    <mergeCell ref="A6:E6"/>
    <mergeCell ref="A9:E9"/>
    <mergeCell ref="A12:E12"/>
    <mergeCell ref="B62:C62"/>
    <mergeCell ref="B63:C63"/>
    <mergeCell ref="B64:C64"/>
    <mergeCell ref="B65:C65"/>
    <mergeCell ref="B23:C23"/>
    <mergeCell ref="B24:C24"/>
    <mergeCell ref="B25:C25"/>
    <mergeCell ref="B26:C26"/>
    <mergeCell ref="B27:C27"/>
    <mergeCell ref="A57:E57"/>
    <mergeCell ref="B58:C58"/>
    <mergeCell ref="B59:C59"/>
    <mergeCell ref="B60:C60"/>
    <mergeCell ref="B61:C61"/>
    <mergeCell ref="B41:C41"/>
    <mergeCell ref="A21:E21"/>
    <mergeCell ref="B20:C20"/>
    <mergeCell ref="A36:E36"/>
    <mergeCell ref="A40:E40"/>
    <mergeCell ref="B18:C18"/>
    <mergeCell ref="B19:C19"/>
    <mergeCell ref="A15:B16"/>
    <mergeCell ref="C15:D15"/>
    <mergeCell ref="C16:D16"/>
    <mergeCell ref="A17:E17"/>
    <mergeCell ref="B138:C138"/>
    <mergeCell ref="B129:C129"/>
    <mergeCell ref="B130:C130"/>
    <mergeCell ref="A131:E131"/>
    <mergeCell ref="B51:C51"/>
    <mergeCell ref="B52:C52"/>
    <mergeCell ref="A53:E53"/>
    <mergeCell ref="B42:C42"/>
    <mergeCell ref="B43:C43"/>
    <mergeCell ref="B44:C44"/>
    <mergeCell ref="A45:E45"/>
    <mergeCell ref="B46:C46"/>
    <mergeCell ref="B47:C47"/>
    <mergeCell ref="B49:C49"/>
    <mergeCell ref="B48:C48"/>
    <mergeCell ref="A50:E50"/>
    <mergeCell ref="B77:C77"/>
    <mergeCell ref="B78:C78"/>
    <mergeCell ref="A148:E148"/>
    <mergeCell ref="A147:E147"/>
    <mergeCell ref="A117:E117"/>
    <mergeCell ref="B118:C118"/>
    <mergeCell ref="B119:C119"/>
    <mergeCell ref="B120:C120"/>
    <mergeCell ref="B121:C121"/>
    <mergeCell ref="B122:C122"/>
    <mergeCell ref="B123:C123"/>
    <mergeCell ref="B124:C124"/>
    <mergeCell ref="B126:C126"/>
    <mergeCell ref="B127:C127"/>
    <mergeCell ref="B128:C128"/>
    <mergeCell ref="B139:C139"/>
    <mergeCell ref="B140:C140"/>
    <mergeCell ref="B141:C141"/>
    <mergeCell ref="A144:E144"/>
    <mergeCell ref="A145:E145"/>
    <mergeCell ref="A146:E146"/>
    <mergeCell ref="A143:E143"/>
    <mergeCell ref="B134:C134"/>
    <mergeCell ref="B135:C135"/>
    <mergeCell ref="B136:C136"/>
    <mergeCell ref="B137:C137"/>
    <mergeCell ref="B97:C97"/>
    <mergeCell ref="B132:C132"/>
    <mergeCell ref="B133:C133"/>
    <mergeCell ref="B98:C98"/>
    <mergeCell ref="B99:C99"/>
    <mergeCell ref="A100:E100"/>
    <mergeCell ref="B101:C101"/>
    <mergeCell ref="B102:C102"/>
    <mergeCell ref="B103:C103"/>
    <mergeCell ref="A150:E150"/>
    <mergeCell ref="B79:C79"/>
    <mergeCell ref="B80:C80"/>
    <mergeCell ref="A125:E125"/>
    <mergeCell ref="B116:C116"/>
    <mergeCell ref="B114:C114"/>
    <mergeCell ref="B115:C115"/>
    <mergeCell ref="B109:C109"/>
    <mergeCell ref="B110:C110"/>
    <mergeCell ref="B111:C111"/>
    <mergeCell ref="B112:C112"/>
    <mergeCell ref="B113:C113"/>
    <mergeCell ref="A104:E104"/>
    <mergeCell ref="B105:C105"/>
    <mergeCell ref="B106:C106"/>
    <mergeCell ref="B107:C107"/>
    <mergeCell ref="B108:C108"/>
    <mergeCell ref="B92:C92"/>
    <mergeCell ref="B93:C93"/>
    <mergeCell ref="B87:C87"/>
    <mergeCell ref="A94:E94"/>
    <mergeCell ref="B95:C95"/>
    <mergeCell ref="B96:C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2026-03-19T02:30:35Z</dcterms:modified>
</cp:coreProperties>
</file>